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24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 l="1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<sst xmlns="http://schemas.openxmlformats.org/spreadsheetml/2006/main" count="84" uniqueCount="40">
  <si>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</si>
  <si>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</si>
  <si>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</si>
  <si>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</si>
  <si>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</si>
  <si>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</si>
  <si>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</si>
  <si>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</si>
  <si>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</si>
  <si>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</si>
  <si>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</si>
  <si>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</si>
  <si>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</si>
  <si>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</si>
  <si>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</si>
  <si>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</si>
  <si>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</si>
  <si>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</si>
  <si>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</si>
  <si>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</si>
  <si>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</si>
  <si>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</si>
  <si>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</si>
  <si>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</si>
  <si>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</si>
  <si>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</si>
  <si>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</si>
  <si>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</si>
  <si>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</si>
  <si>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гречневая рассыпчатая</t>
  </si>
  <si>
    <t>МОУ СОШ № 50 г. Комсомольск-на-Амуре</t>
  </si>
  <si>
    <t>Молоко заварное</t>
  </si>
  <si>
    <t>Яблоко печеное</t>
  </si>
  <si>
    <t>Салат из морской капусты</t>
  </si>
  <si>
    <t>Свекольник со сметаной</t>
  </si>
  <si>
    <t>Оладьи из печени по-кунцевски с соусом</t>
  </si>
  <si>
    <t>Макаронные изделия отварные с сыром/ яйцо вареное</t>
  </si>
  <si>
    <t>295/ 300</t>
  </si>
  <si>
    <t>399/ 454</t>
  </si>
  <si>
    <t>Компот из свежих плодов (яблоки)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</si>
</sst>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45191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37</v>
      </c>
      <c r="D4" s="32" t="s">
        <v>36</v>
      </c>
      <c r="E4" s="35">
        <v>220</v>
      </c>
      <c r="F4" s="24">
        <v>45.4</v>
      </c>
      <c r="G4" s="14">
        <v>254</v>
      </c>
      <c r="H4" s="14">
        <v>13</v>
      </c>
      <c r="I4" s="14">
        <v>12</v>
      </c>
      <c r="J4" s="15">
        <v>24</v>
      </c>
    </row>
    <row r="5" spans="1:10" ht="15.75" thickBot="1" x14ac:dyDescent="0.3">
      <c r="A5" s="6"/>
      <c r="B5" s="1" t="s">
        <v>12</v>
      </c>
      <c r="C5" s="2"/>
      <c r="D5" s="33" t="s">
        <v>31</v>
      </c>
      <c r="E5" s="37">
        <v>200</v>
      </c>
      <c r="F5" s="25">
        <v>28.44</v>
      </c>
      <c r="G5" s="18">
        <v>87</v>
      </c>
      <c r="H5" s="18">
        <v>5</v>
      </c>
      <c r="I5" s="18">
        <v>3</v>
      </c>
      <c r="J5" s="19">
        <v>18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 t="s">
        <v>19</v>
      </c>
      <c r="C7" s="5">
        <v>482</v>
      </c>
      <c r="D7" s="32" t="s">
        <v>32</v>
      </c>
      <c r="E7" s="37">
        <v>82</v>
      </c>
      <c r="F7" s="25">
        <v>13.79</v>
      </c>
      <c r="G7" s="14">
        <v>52</v>
      </c>
      <c r="H7" s="14">
        <v>0</v>
      </c>
      <c r="I7" s="14">
        <v>0</v>
      </c>
      <c r="J7" s="15">
        <v>12</v>
      </c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15.5</v>
      </c>
      <c r="G12" s="18">
        <v>50</v>
      </c>
      <c r="H12" s="18">
        <v>2</v>
      </c>
      <c r="I12" s="18">
        <v>2</v>
      </c>
      <c r="J12" s="19">
        <v>4</v>
      </c>
    </row>
    <row r="13" spans="1:10" x14ac:dyDescent="0.25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38.880000000000003</v>
      </c>
      <c r="G13" s="20">
        <v>139</v>
      </c>
      <c r="H13" s="20">
        <v>2</v>
      </c>
      <c r="I13" s="20">
        <v>5</v>
      </c>
      <c r="J13" s="21">
        <v>18</v>
      </c>
    </row>
    <row r="14" spans="1:10" x14ac:dyDescent="0.25">
      <c r="A14" s="6"/>
      <c r="B14" s="1" t="s">
        <v>17</v>
      </c>
      <c r="C14" s="2" t="s">
        <v>38</v>
      </c>
      <c r="D14" s="33" t="s">
        <v>35</v>
      </c>
      <c r="E14" s="37">
        <v>145</v>
      </c>
      <c r="F14" s="25">
        <v>49.43</v>
      </c>
      <c r="G14" s="16">
        <v>215</v>
      </c>
      <c r="H14" s="16">
        <v>17</v>
      </c>
      <c r="I14" s="16">
        <v>11</v>
      </c>
      <c r="J14" s="17">
        <v>11</v>
      </c>
    </row>
    <row r="15" spans="1:10" x14ac:dyDescent="0.25">
      <c r="A15" s="6"/>
      <c r="B15" s="1" t="s">
        <v>18</v>
      </c>
      <c r="C15" s="2">
        <v>237</v>
      </c>
      <c r="D15" s="33" t="s">
        <v>29</v>
      </c>
      <c r="E15" s="37">
        <v>150</v>
      </c>
      <c r="F15" s="25">
        <v>14.54</v>
      </c>
      <c r="G15" s="16">
        <v>194</v>
      </c>
      <c r="H15" s="16">
        <v>10</v>
      </c>
      <c r="I15" s="16">
        <v>9</v>
      </c>
      <c r="J15" s="17">
        <v>44</v>
      </c>
    </row>
    <row r="16" spans="1:10" ht="30" x14ac:dyDescent="0.25">
      <c r="A16" s="6"/>
      <c r="B16" s="1" t="s">
        <v>19</v>
      </c>
      <c r="C16" s="2">
        <v>509</v>
      </c>
      <c r="D16" s="33" t="s">
        <v>39</v>
      </c>
      <c r="E16" s="37">
        <v>200</v>
      </c>
      <c r="F16" s="25">
        <v>13.52</v>
      </c>
      <c r="G16" s="16">
        <v>1403</v>
      </c>
      <c r="H16" s="16">
        <v>0</v>
      </c>
      <c r="I16" s="16">
        <v>0</v>
      </c>
      <c r="J16" s="17">
        <v>25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6.62</v>
      </c>
      <c r="G17" s="16">
        <v>122</v>
      </c>
      <c r="H17" s="16">
        <v>4</v>
      </c>
      <c r="I17" s="16">
        <v>0</v>
      </c>
      <c r="J17" s="17">
        <v>25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6.51</v>
      </c>
      <c r="G18" s="37">
        <v>90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45191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37</v>
      </c>
      <c r="D4" s="32" t="s">
        <v>36</v>
      </c>
      <c r="E4" s="14">
        <v>230</v>
      </c>
      <c r="F4" s="24">
        <v>54.87</v>
      </c>
      <c r="G4" s="14">
        <v>275</v>
      </c>
      <c r="H4" s="14">
        <v>14</v>
      </c>
      <c r="I4" s="14">
        <v>12</v>
      </c>
      <c r="J4" s="15">
        <v>27</v>
      </c>
    </row>
    <row r="5" spans="1:10" x14ac:dyDescent="0.25">
      <c r="A5" s="6"/>
      <c r="B5" s="1" t="s">
        <v>12</v>
      </c>
      <c r="C5" s="2"/>
      <c r="D5" s="33" t="s">
        <v>31</v>
      </c>
      <c r="E5" s="16">
        <v>200</v>
      </c>
      <c r="F5" s="25">
        <v>28.44</v>
      </c>
      <c r="G5" s="16">
        <v>87</v>
      </c>
      <c r="H5" s="16">
        <v>5</v>
      </c>
      <c r="I5" s="16">
        <v>3</v>
      </c>
      <c r="J5" s="17">
        <v>18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 t="s">
        <v>19</v>
      </c>
      <c r="C7" s="5">
        <v>482</v>
      </c>
      <c r="D7" s="32" t="s">
        <v>32</v>
      </c>
      <c r="E7" s="16">
        <v>108</v>
      </c>
      <c r="F7" s="25">
        <v>18.32</v>
      </c>
      <c r="G7" s="35">
        <v>68</v>
      </c>
      <c r="H7" s="35">
        <v>0</v>
      </c>
      <c r="I7" s="35">
        <v>0</v>
      </c>
      <c r="J7" s="36">
        <v>16</v>
      </c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33</v>
      </c>
      <c r="E12" s="18">
        <v>110</v>
      </c>
      <c r="F12" s="26">
        <v>17.05</v>
      </c>
      <c r="G12" s="20">
        <v>55</v>
      </c>
      <c r="H12" s="20">
        <v>2</v>
      </c>
      <c r="I12" s="20">
        <v>3</v>
      </c>
      <c r="J12" s="21">
        <v>4</v>
      </c>
    </row>
    <row r="13" spans="1:10" x14ac:dyDescent="0.25">
      <c r="A13" s="6"/>
      <c r="B13" s="1" t="s">
        <v>16</v>
      </c>
      <c r="C13" s="2">
        <v>131</v>
      </c>
      <c r="D13" s="33" t="s">
        <v>34</v>
      </c>
      <c r="E13" s="20">
        <v>270</v>
      </c>
      <c r="F13" s="27">
        <v>50.44</v>
      </c>
      <c r="G13" s="20">
        <v>143</v>
      </c>
      <c r="H13" s="20">
        <v>2</v>
      </c>
      <c r="I13" s="20">
        <v>5</v>
      </c>
      <c r="J13" s="21">
        <v>18</v>
      </c>
    </row>
    <row r="14" spans="1:10" x14ac:dyDescent="0.25">
      <c r="A14" s="6"/>
      <c r="B14" s="1" t="s">
        <v>17</v>
      </c>
      <c r="C14" s="2" t="s">
        <v>38</v>
      </c>
      <c r="D14" s="33" t="s">
        <v>35</v>
      </c>
      <c r="E14" s="37">
        <v>170</v>
      </c>
      <c r="F14" s="25">
        <v>55.72</v>
      </c>
      <c r="G14" s="16">
        <v>252</v>
      </c>
      <c r="H14" s="16">
        <v>19</v>
      </c>
      <c r="I14" s="16">
        <v>13</v>
      </c>
      <c r="J14" s="17">
        <v>13</v>
      </c>
    </row>
    <row r="15" spans="1:10" x14ac:dyDescent="0.25">
      <c r="A15" s="6"/>
      <c r="B15" s="1" t="s">
        <v>18</v>
      </c>
      <c r="C15" s="2">
        <v>237</v>
      </c>
      <c r="D15" s="33" t="s">
        <v>29</v>
      </c>
      <c r="E15" s="37">
        <v>180</v>
      </c>
      <c r="F15" s="25">
        <v>17.45</v>
      </c>
      <c r="G15" s="16">
        <v>294</v>
      </c>
      <c r="H15" s="16">
        <v>10</v>
      </c>
      <c r="I15" s="16">
        <v>9</v>
      </c>
      <c r="J15" s="17">
        <v>44</v>
      </c>
    </row>
    <row r="16" spans="1:10" ht="30" x14ac:dyDescent="0.25">
      <c r="A16" s="6"/>
      <c r="B16" s="1" t="s">
        <v>19</v>
      </c>
      <c r="C16" s="2">
        <v>507</v>
      </c>
      <c r="D16" s="33" t="s">
        <v>39</v>
      </c>
      <c r="E16" s="37">
        <v>200</v>
      </c>
      <c r="F16" s="25">
        <v>13.52</v>
      </c>
      <c r="G16" s="37">
        <v>103</v>
      </c>
      <c r="H16" s="37">
        <v>0</v>
      </c>
      <c r="I16" s="37">
        <v>0</v>
      </c>
      <c r="J16" s="38">
        <v>25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21" sqref="H21"/>
    </sheetView>
  </sheetViews>
  <sheetFormatPr defaultRowHeight="15" x14ac:dyDescent="0.25"/>
  <sheetData>
    <row r="1" spans="1:13" x14ac:dyDescent="0.25">
      <c r="A1" s="35">
        <v>220</v>
      </c>
      <c r="B1" s="24">
        <v>45.4</v>
      </c>
      <c r="C1" s="35">
        <v>254</v>
      </c>
      <c r="D1" s="35">
        <v>13</v>
      </c>
      <c r="E1" s="35">
        <v>12</v>
      </c>
      <c r="F1" s="36">
        <v>24</v>
      </c>
      <c r="H1" s="35">
        <v>230</v>
      </c>
      <c r="I1" s="24">
        <v>54.87</v>
      </c>
      <c r="J1" s="35">
        <v>275</v>
      </c>
      <c r="K1" s="35">
        <v>14</v>
      </c>
      <c r="L1" s="35">
        <v>12</v>
      </c>
      <c r="M1" s="36">
        <v>27</v>
      </c>
    </row>
    <row r="2" spans="1:13" ht="15.75" thickBot="1" x14ac:dyDescent="0.3">
      <c r="A2" s="37">
        <v>200</v>
      </c>
      <c r="B2" s="25">
        <v>28.44</v>
      </c>
      <c r="C2" s="18">
        <v>87</v>
      </c>
      <c r="D2" s="18">
        <v>5</v>
      </c>
      <c r="E2" s="18">
        <v>3</v>
      </c>
      <c r="F2" s="19">
        <v>18</v>
      </c>
      <c r="H2" s="37">
        <v>200</v>
      </c>
      <c r="I2" s="25">
        <v>28.44</v>
      </c>
      <c r="J2" s="37">
        <v>87</v>
      </c>
      <c r="K2" s="37">
        <v>5</v>
      </c>
      <c r="L2" s="37">
        <v>3</v>
      </c>
      <c r="M2" s="38">
        <v>18</v>
      </c>
    </row>
    <row r="3" spans="1:13" ht="15.75" thickBot="1" x14ac:dyDescent="0.3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 x14ac:dyDescent="0.25">
      <c r="A4" s="37">
        <v>82</v>
      </c>
      <c r="B4" s="25">
        <v>13.79</v>
      </c>
      <c r="C4" s="35">
        <v>52</v>
      </c>
      <c r="D4" s="35">
        <v>0</v>
      </c>
      <c r="E4" s="35">
        <v>0</v>
      </c>
      <c r="F4" s="36">
        <v>12</v>
      </c>
      <c r="H4" s="37">
        <v>108</v>
      </c>
      <c r="I4" s="25">
        <v>18.32</v>
      </c>
      <c r="J4" s="35">
        <v>68</v>
      </c>
      <c r="K4" s="35">
        <v>0</v>
      </c>
      <c r="L4" s="35">
        <v>0</v>
      </c>
      <c r="M4" s="36">
        <v>16</v>
      </c>
    </row>
    <row r="5" spans="1:13" ht="15.75" thickBot="1" x14ac:dyDescent="0.3">
      <c r="A5" s="18">
        <f>SUM(A1:A4)</f>
        <v>552</v>
      </c>
      <c r="B5" s="26">
        <f>SUM(B1:B4)</f>
        <v>94</v>
      </c>
      <c r="C5" s="18">
        <f>SUM(C1:C4)</f>
        <v>511</v>
      </c>
      <c r="D5" s="18">
        <f>SUM(D1:D4)</f>
        <v>22</v>
      </c>
      <c r="E5" s="18">
        <f>SUM(E1:E4)</f>
        <v>15</v>
      </c>
      <c r="F5" s="19">
        <f>SUM(F1:F4)</f>
        <v>79</v>
      </c>
      <c r="H5" s="18">
        <f>SUM(H1:H4)</f>
        <v>588</v>
      </c>
      <c r="I5" s="26">
        <f>SUM(I1:I4)</f>
        <v>108</v>
      </c>
      <c r="J5" s="18">
        <f>SUM(J1:J4)</f>
        <v>548</v>
      </c>
      <c r="K5" s="18">
        <f>SUM(K1:K4)</f>
        <v>23</v>
      </c>
      <c r="L5" s="18">
        <f>SUM(L1:L4)</f>
        <v>15</v>
      </c>
      <c r="M5" s="19">
        <f>SUM(M1:M4)</f>
        <v>86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100</v>
      </c>
      <c r="B9" s="26">
        <v>15.5</v>
      </c>
      <c r="C9" s="18">
        <v>50</v>
      </c>
      <c r="D9" s="18">
        <v>2</v>
      </c>
      <c r="E9" s="18">
        <v>2</v>
      </c>
      <c r="F9" s="19">
        <v>4</v>
      </c>
      <c r="H9" s="18">
        <v>110</v>
      </c>
      <c r="I9" s="26">
        <v>17.05</v>
      </c>
      <c r="J9" s="20">
        <v>55</v>
      </c>
      <c r="K9" s="20">
        <v>2</v>
      </c>
      <c r="L9" s="20">
        <v>3</v>
      </c>
      <c r="M9" s="21">
        <v>4</v>
      </c>
    </row>
    <row r="10" spans="1:13" x14ac:dyDescent="0.25">
      <c r="A10" s="20">
        <v>263</v>
      </c>
      <c r="B10" s="27">
        <v>38.880000000000003</v>
      </c>
      <c r="C10" s="20">
        <v>139</v>
      </c>
      <c r="D10" s="20">
        <v>2</v>
      </c>
      <c r="E10" s="20">
        <v>5</v>
      </c>
      <c r="F10" s="21">
        <v>18</v>
      </c>
      <c r="H10" s="20">
        <v>270</v>
      </c>
      <c r="I10" s="27">
        <v>50.44</v>
      </c>
      <c r="J10" s="20">
        <v>143</v>
      </c>
      <c r="K10" s="20">
        <v>2</v>
      </c>
      <c r="L10" s="20">
        <v>5</v>
      </c>
      <c r="M10" s="21">
        <v>18</v>
      </c>
    </row>
    <row r="11" spans="1:13" x14ac:dyDescent="0.25">
      <c r="A11" s="37">
        <v>145</v>
      </c>
      <c r="B11" s="25">
        <v>49.43</v>
      </c>
      <c r="C11" s="37">
        <v>215</v>
      </c>
      <c r="D11" s="37">
        <v>17</v>
      </c>
      <c r="E11" s="37">
        <v>11</v>
      </c>
      <c r="F11" s="38">
        <v>11</v>
      </c>
      <c r="H11" s="37">
        <v>170</v>
      </c>
      <c r="I11" s="25">
        <v>55.72</v>
      </c>
      <c r="J11" s="37">
        <v>252</v>
      </c>
      <c r="K11" s="37">
        <v>19</v>
      </c>
      <c r="L11" s="37">
        <v>13</v>
      </c>
      <c r="M11" s="38">
        <v>13</v>
      </c>
    </row>
    <row r="12" spans="1:13" x14ac:dyDescent="0.25">
      <c r="A12" s="37">
        <v>150</v>
      </c>
      <c r="B12" s="25">
        <v>14.54</v>
      </c>
      <c r="C12" s="37">
        <v>194</v>
      </c>
      <c r="D12" s="37">
        <v>10</v>
      </c>
      <c r="E12" s="37">
        <v>9</v>
      </c>
      <c r="F12" s="38">
        <v>44</v>
      </c>
      <c r="H12" s="37">
        <v>180</v>
      </c>
      <c r="I12" s="25">
        <v>17.45</v>
      </c>
      <c r="J12" s="37">
        <v>294</v>
      </c>
      <c r="K12" s="37">
        <v>10</v>
      </c>
      <c r="L12" s="37">
        <v>9</v>
      </c>
      <c r="M12" s="38">
        <v>44</v>
      </c>
    </row>
    <row r="13" spans="1:13" x14ac:dyDescent="0.25">
      <c r="A13" s="37">
        <v>200</v>
      </c>
      <c r="B13" s="25">
        <v>13.52</v>
      </c>
      <c r="C13" s="37">
        <v>1403</v>
      </c>
      <c r="D13" s="37">
        <v>0</v>
      </c>
      <c r="E13" s="37">
        <v>0</v>
      </c>
      <c r="F13" s="38">
        <v>25</v>
      </c>
      <c r="H13" s="37">
        <v>200</v>
      </c>
      <c r="I13" s="25">
        <v>13.52</v>
      </c>
      <c r="J13" s="37">
        <v>103</v>
      </c>
      <c r="K13" s="37">
        <v>0</v>
      </c>
      <c r="L13" s="37">
        <v>0</v>
      </c>
      <c r="M13" s="38">
        <v>25</v>
      </c>
    </row>
    <row r="14" spans="1:13" x14ac:dyDescent="0.25">
      <c r="A14" s="37">
        <v>52</v>
      </c>
      <c r="B14" s="25">
        <v>6.62</v>
      </c>
      <c r="C14" s="37">
        <v>122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 x14ac:dyDescent="0.25">
      <c r="A15" s="37">
        <v>52</v>
      </c>
      <c r="B15" s="25">
        <v>6.51</v>
      </c>
      <c r="C15" s="37">
        <v>90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29">
        <f t="shared" ref="A16:F16" si="0">SUM(A9:A15)</f>
        <v>962</v>
      </c>
      <c r="B16" s="30">
        <f t="shared" si="0"/>
        <v>145</v>
      </c>
      <c r="C16" s="29">
        <f t="shared" si="0"/>
        <v>2213</v>
      </c>
      <c r="D16" s="29">
        <f t="shared" si="0"/>
        <v>38</v>
      </c>
      <c r="E16" s="29">
        <f t="shared" si="0"/>
        <v>28</v>
      </c>
      <c r="F16" s="31">
        <f t="shared" si="0"/>
        <v>144</v>
      </c>
      <c r="H16" s="40">
        <f>SUM(H9:H15)</f>
        <v>1030</v>
      </c>
      <c r="I16" s="41">
        <f>SUM(I9:I15)</f>
        <v>167</v>
      </c>
      <c r="J16" s="40">
        <f>SUM(J9:J15)</f>
        <v>1052</v>
      </c>
      <c r="K16" s="40">
        <f>SUM(K9:K15)</f>
        <v>40</v>
      </c>
      <c r="L16" s="40">
        <f>SUM(L9:L15)</f>
        <v>31</v>
      </c>
      <c r="M16" s="40">
        <f>SUM(M9:M15)</f>
        <v>146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DQWRY01SW7weiq2g/dizXxJkG2w=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M0kayq4j90fCVH17i2AX9oJcuElr5HSD2TB0ENeZXe1K5mX/pFx//rFBokDR6GCjQDXDKuNuGAN/Kroj+jzVmmjTzNUMUVzK7m3P4Ybl5J68BWkV1RNgd3/p+rB0+CJPo8T7sk1EQr3LH625GeYI5N5l3jNKUZkgnlYuU82Y8XTr9TPYZHJD3f+FAf9VP1Ya6iKPC53vxJ51g+z1T3mzNk2cct96b0WsP5ilMQSFm7H4jKhCt+VWS4QrDm0yxShIflohGy3gzJ2O4ULPTbLIE1zU2D9ESUag/DmyuRB5nPVkHkf84OSEXfBg1UojVfFjtJi18H6eBSeqE7Ph3ebE7HDaZFsS4Qmg0w2iTO/cwuVxlJ2aWEnWkQEpIIfLF3lYaPja09nst/z6PGK5t8ACmHOeab/P7GHxN6ChLrX7ejrOf23qsy+vErapuQ6o2fVwu4GwWSiHLdqLRXe2cu6W6pa0TXMTiNpzfVvYV8LdEU4VIePpzeCO2pWCqDzUpRfwFGRjqmARGBdDVnA87BL+uQz7lljihyX6qm9cT4tjKUwhyRzJ9MqlK72/WLTONYxaMiY3XdyPqskLQrYWvAdxKMMDh2f+Nebv4cGiz+MhyfOt8KhPLnsWoVKn8D2KKqVysuQIeGvZP8Ss7PEhd44eaIX7JkGHMMNWP00tp3YUow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xz8HMgyNZZHJc5JA/zRy9gnB24s=</DigestValue>
      </Reference>
      <Reference URI="/xl/sharedStrings.xml?ContentType=application/vnd.openxmlformats-officedocument.spreadsheetml.sharedStrings+xml">
        <DigestMethod Algorithm="http://www.w3.org/2000/09/xmldsig#sha1"/>
        <DigestValue>DnBm3GT6cgvdCEYwMzjI/7/jeJs=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WsXH1TOMOwwEgl1S/ZQGRiXIFVQ=</DigestValue>
      </Reference>
      <Reference URI="/xl/worksheets/sheet1.xml?ContentType=application/vnd.openxmlformats-officedocument.spreadsheetml.worksheet+xml">
        <DigestMethod Algorithm="http://www.w3.org/2000/09/xmldsig#sha1"/>
        <DigestValue>KgBZWnu2Q6fhUhSrTvLJ8fU9L64=</DigestValue>
      </Reference>
      <Reference URI="/xl/worksheets/sheet2.xml?ContentType=application/vnd.openxmlformats-officedocument.spreadsheetml.worksheet+xml">
        <DigestMethod Algorithm="http://www.w3.org/2000/09/xmldsig#sha1"/>
        <DigestValue>xCy7h/QS1d0DyaVm3E7tHSEJl/U=</DigestValue>
      </Reference>
      <Reference URI="/xl/worksheets/sheet3.xml?ContentType=application/vnd.openxmlformats-officedocument.spreadsheetml.worksheet+xml">
        <DigestMethod Algorithm="http://www.w3.org/2000/09/xmldsig#sha1"/>
        <DigestValue>wOt91oPkX+UWwtQ+HzpBoYYF3IQ=</DigestValue>
      </Reference>
    </Manifest>
    <SignatureProperties>
      <SignatureProperty Id="idSignatureTime" Target="#idPackageSignature">
        <mdssi:SignatureTime>
          <mdssi:Format>YYYY-MM-DDThh:mm:ssTZD</mdssi:Format>
          <mdssi:Value>2023-09-20T02:37:36Z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2023-09-17T08:48:50Z</dcterms:modified>
</cp:coreProperties>
</file>